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e_offline\Lukas\Rechnungen\2025_Buchhaltung\2025_10\RG_2025_10\"/>
    </mc:Choice>
  </mc:AlternateContent>
  <xr:revisionPtr revIDLastSave="0" documentId="13_ncr:1_{F684B488-D948-40EB-9277-5328EFE36939}" xr6:coauthVersionLast="47" xr6:coauthVersionMax="47" xr10:uidLastSave="{00000000-0000-0000-0000-000000000000}"/>
  <bookViews>
    <workbookView xWindow="-108" yWindow="-108" windowWidth="23256" windowHeight="12456" activeTab="1" xr2:uid="{65DF6429-4966-4B1C-BDEB-ED32BCA0B089}"/>
  </bookViews>
  <sheets>
    <sheet name="Übersicht" sheetId="1" r:id="rId1"/>
    <sheet name="Tageslosungen" sheetId="2" r:id="rId2"/>
    <sheet name="Bank" sheetId="3" r:id="rId3"/>
    <sheet name="Barzahlun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4" l="1"/>
  <c r="B9" i="1" s="1"/>
  <c r="B7" i="1"/>
  <c r="B16" i="3"/>
  <c r="B8" i="1" s="1"/>
  <c r="B11" i="1" l="1"/>
</calcChain>
</file>

<file path=xl/sharedStrings.xml><?xml version="1.0" encoding="utf-8"?>
<sst xmlns="http://schemas.openxmlformats.org/spreadsheetml/2006/main" count="24" uniqueCount="14">
  <si>
    <t>Cafe Bar Lukas GmbH</t>
  </si>
  <si>
    <t>Tageslosungen</t>
  </si>
  <si>
    <t>Übersicht</t>
  </si>
  <si>
    <t>Bank</t>
  </si>
  <si>
    <t>Barzahlungen</t>
  </si>
  <si>
    <t>Datum</t>
  </si>
  <si>
    <t>Betrag</t>
  </si>
  <si>
    <t>Tageslosungen in Bar</t>
  </si>
  <si>
    <t>Banktransaktionen</t>
  </si>
  <si>
    <t>Summe</t>
  </si>
  <si>
    <t>Anmerkung</t>
  </si>
  <si>
    <t>Einzahlung</t>
  </si>
  <si>
    <t>Bar</t>
  </si>
  <si>
    <t>Kassabericht Juni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</si>
</sst>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#,##0.00\ [$€-1];[Red]\-#,##0.00\ [$€-1]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8F0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B95F9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14" fontId="2" fillId="2" borderId="1" xfId="0" applyNumberFormat="1" applyFont="1" applyFill="1" applyBorder="1" applyAlignment="1">
      <alignment horizontal="right" wrapText="1"/>
    </xf>
    <xf numFmtId="44" fontId="0" fillId="0" borderId="0" xfId="1" applyFont="1"/>
    <xf numFmtId="164" fontId="2" fillId="2" borderId="1" xfId="0" applyNumberFormat="1" applyFont="1" applyFill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4" fontId="2" fillId="3" borderId="1" xfId="0" applyNumberFormat="1" applyFont="1" applyFill="1" applyBorder="1" applyAlignment="1">
      <alignment horizontal="right" wrapText="1"/>
    </xf>
    <xf numFmtId="1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C323-7F2C-41D6-9645-3163EF00F038}">
  <dimension ref="A1:B11"/>
  <sheetViews>
    <sheetView workbookViewId="0">
      <selection activeCell="H10" sqref="H10"/>
    </sheetView>
  </sheetViews>
  <sheetFormatPr baseColWidth="10" defaultRowHeight="14.4" x14ac:dyDescent="0.3"/>
  <cols>
    <col min="1" max="1" width="20.88671875" customWidth="1"/>
  </cols>
  <sheetData>
    <row r="1" spans="1:2" x14ac:dyDescent="0.3">
      <c r="A1" t="s">
        <v>0</v>
      </c>
    </row>
    <row r="3" spans="1:2" x14ac:dyDescent="0.3">
      <c r="A3" t="s">
        <v>13</v>
      </c>
    </row>
    <row r="5" spans="1:2" x14ac:dyDescent="0.3">
      <c r="A5" t="s">
        <v>2</v>
      </c>
    </row>
    <row r="7" spans="1:2" x14ac:dyDescent="0.3">
      <c r="A7" t="s">
        <v>1</v>
      </c>
      <c r="B7" s="3">
        <f>Tageslosungen!B35</f>
        <v>12316.6</v>
      </c>
    </row>
    <row r="8" spans="1:2" x14ac:dyDescent="0.3">
      <c r="A8" t="s">
        <v>3</v>
      </c>
      <c r="B8" s="3">
        <f>Bank!B16</f>
        <v>-11720</v>
      </c>
    </row>
    <row r="9" spans="1:2" x14ac:dyDescent="0.3">
      <c r="A9" t="s">
        <v>4</v>
      </c>
      <c r="B9" s="3">
        <f>Barzahlung!B11</f>
        <v>0</v>
      </c>
    </row>
    <row r="11" spans="1:2" x14ac:dyDescent="0.3">
      <c r="A11" t="s">
        <v>9</v>
      </c>
      <c r="B11" s="3">
        <f>SUM(B7:B9)</f>
        <v>596.60000000000036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3BD19-A2BE-4E68-BD10-7D726EA4F5F9}">
  <dimension ref="A1:B35"/>
  <sheetViews>
    <sheetView tabSelected="1" topLeftCell="A17" workbookViewId="0">
      <selection activeCell="A4" sqref="A4:B35"/>
    </sheetView>
  </sheetViews>
  <sheetFormatPr baseColWidth="10" defaultRowHeight="14.4" x14ac:dyDescent="0.3"/>
  <cols>
    <col min="2" max="2" width="34.77734375" customWidth="1"/>
  </cols>
  <sheetData>
    <row r="1" spans="1:2" x14ac:dyDescent="0.3">
      <c r="A1" t="s">
        <v>7</v>
      </c>
    </row>
    <row r="2" spans="1:2" ht="15" thickBot="1" x14ac:dyDescent="0.35"/>
    <row r="3" spans="1:2" ht="15" thickBot="1" x14ac:dyDescent="0.35">
      <c r="A3" s="6" t="s">
        <v>5</v>
      </c>
      <c r="B3" s="6" t="s">
        <v>12</v>
      </c>
    </row>
    <row r="4" spans="1:2" ht="15" thickBot="1" x14ac:dyDescent="0.35">
      <c r="A4" s="8">
        <v>45931</v>
      </c>
      <c r="B4" s="5">
        <v>248.1</v>
      </c>
    </row>
    <row r="5" spans="1:2" ht="15" thickBot="1" x14ac:dyDescent="0.35">
      <c r="A5" s="2">
        <v>45932</v>
      </c>
      <c r="B5" s="4">
        <v>309.75</v>
      </c>
    </row>
    <row r="6" spans="1:2" ht="15" thickBot="1" x14ac:dyDescent="0.35">
      <c r="A6" s="9">
        <v>45933</v>
      </c>
      <c r="B6" s="10">
        <v>1930.2</v>
      </c>
    </row>
    <row r="7" spans="1:2" ht="15" thickBot="1" x14ac:dyDescent="0.35">
      <c r="A7" s="9">
        <v>45934</v>
      </c>
      <c r="B7" s="10">
        <v>229.5</v>
      </c>
    </row>
    <row r="8" spans="1:2" ht="15" thickBot="1" x14ac:dyDescent="0.35">
      <c r="A8" s="9">
        <v>45935</v>
      </c>
      <c r="B8" s="10">
        <v>307.89999999999998</v>
      </c>
    </row>
    <row r="9" spans="1:2" ht="15" thickBot="1" x14ac:dyDescent="0.35">
      <c r="A9" s="9">
        <v>45936</v>
      </c>
      <c r="B9" s="10">
        <v>201</v>
      </c>
    </row>
    <row r="10" spans="1:2" ht="15" thickBot="1" x14ac:dyDescent="0.35">
      <c r="A10" s="9">
        <v>45937</v>
      </c>
      <c r="B10" s="10">
        <v>292.60000000000002</v>
      </c>
    </row>
    <row r="11" spans="1:2" ht="15" thickBot="1" x14ac:dyDescent="0.35">
      <c r="A11" s="9">
        <v>45938</v>
      </c>
      <c r="B11" s="10">
        <v>455.4</v>
      </c>
    </row>
    <row r="12" spans="1:2" ht="15" thickBot="1" x14ac:dyDescent="0.35">
      <c r="A12" s="9">
        <v>45939</v>
      </c>
      <c r="B12" s="10">
        <v>404.5</v>
      </c>
    </row>
    <row r="13" spans="1:2" ht="15" thickBot="1" x14ac:dyDescent="0.35">
      <c r="A13" s="9">
        <v>45940</v>
      </c>
      <c r="B13" s="10">
        <v>649.85</v>
      </c>
    </row>
    <row r="14" spans="1:2" ht="15" thickBot="1" x14ac:dyDescent="0.35">
      <c r="A14" s="9">
        <v>45941</v>
      </c>
      <c r="B14" s="10">
        <v>516.79999999999995</v>
      </c>
    </row>
    <row r="15" spans="1:2" ht="15" thickBot="1" x14ac:dyDescent="0.35">
      <c r="A15" s="9">
        <v>45942</v>
      </c>
      <c r="B15" s="10">
        <v>208.1</v>
      </c>
    </row>
    <row r="16" spans="1:2" ht="15" thickBot="1" x14ac:dyDescent="0.35">
      <c r="A16" s="9">
        <v>45943</v>
      </c>
      <c r="B16" s="10">
        <v>110.4</v>
      </c>
    </row>
    <row r="17" spans="1:2" ht="15" thickBot="1" x14ac:dyDescent="0.35">
      <c r="A17" s="9">
        <v>45944</v>
      </c>
      <c r="B17" s="10">
        <v>458.75</v>
      </c>
    </row>
    <row r="18" spans="1:2" ht="15" thickBot="1" x14ac:dyDescent="0.35">
      <c r="A18" s="9">
        <v>45945</v>
      </c>
      <c r="B18" s="10">
        <v>300.45</v>
      </c>
    </row>
    <row r="19" spans="1:2" ht="15" thickBot="1" x14ac:dyDescent="0.35">
      <c r="A19" s="9">
        <v>45946</v>
      </c>
      <c r="B19" s="10">
        <v>494.55</v>
      </c>
    </row>
    <row r="20" spans="1:2" ht="15" thickBot="1" x14ac:dyDescent="0.35">
      <c r="A20" s="9">
        <v>45947</v>
      </c>
      <c r="B20" s="10">
        <v>313.35000000000002</v>
      </c>
    </row>
    <row r="21" spans="1:2" ht="15" thickBot="1" x14ac:dyDescent="0.35">
      <c r="A21" s="9">
        <v>45948</v>
      </c>
      <c r="B21" s="10">
        <v>700.2</v>
      </c>
    </row>
    <row r="22" spans="1:2" ht="15" thickBot="1" x14ac:dyDescent="0.35">
      <c r="A22" s="9">
        <v>45949</v>
      </c>
      <c r="B22" s="10">
        <v>502.4</v>
      </c>
    </row>
    <row r="23" spans="1:2" ht="15" thickBot="1" x14ac:dyDescent="0.35">
      <c r="A23" s="9">
        <v>45950</v>
      </c>
      <c r="B23" s="10">
        <v>270.8</v>
      </c>
    </row>
    <row r="24" spans="1:2" ht="15" thickBot="1" x14ac:dyDescent="0.35">
      <c r="A24" s="9">
        <v>45951</v>
      </c>
      <c r="B24" s="10">
        <v>97.4</v>
      </c>
    </row>
    <row r="25" spans="1:2" ht="15" thickBot="1" x14ac:dyDescent="0.35">
      <c r="A25" s="9">
        <v>45952</v>
      </c>
      <c r="B25" s="10">
        <v>242.75</v>
      </c>
    </row>
    <row r="26" spans="1:2" ht="15" thickBot="1" x14ac:dyDescent="0.35">
      <c r="A26" s="9">
        <v>45953</v>
      </c>
      <c r="B26" s="10">
        <v>198.9</v>
      </c>
    </row>
    <row r="27" spans="1:2" ht="15" thickBot="1" x14ac:dyDescent="0.35">
      <c r="A27" s="9">
        <v>45954</v>
      </c>
      <c r="B27" s="10">
        <v>459.35</v>
      </c>
    </row>
    <row r="28" spans="1:2" ht="15" thickBot="1" x14ac:dyDescent="0.35">
      <c r="A28" s="9">
        <v>45955</v>
      </c>
      <c r="B28" s="10">
        <v>559.20000000000005</v>
      </c>
    </row>
    <row r="29" spans="1:2" ht="15" thickBot="1" x14ac:dyDescent="0.35">
      <c r="A29" s="9">
        <v>45956</v>
      </c>
      <c r="B29" s="10">
        <v>317.85000000000002</v>
      </c>
    </row>
    <row r="30" spans="1:2" ht="15" thickBot="1" x14ac:dyDescent="0.35">
      <c r="A30" s="9">
        <v>45957</v>
      </c>
      <c r="B30" s="10">
        <v>284.7</v>
      </c>
    </row>
    <row r="31" spans="1:2" ht="15" thickBot="1" x14ac:dyDescent="0.35">
      <c r="A31" s="9">
        <v>45958</v>
      </c>
      <c r="B31" s="10">
        <v>241.8</v>
      </c>
    </row>
    <row r="32" spans="1:2" ht="15" thickBot="1" x14ac:dyDescent="0.35">
      <c r="A32" s="9">
        <v>45959</v>
      </c>
      <c r="B32" s="10">
        <v>267.7</v>
      </c>
    </row>
    <row r="33" spans="1:2" ht="15" thickBot="1" x14ac:dyDescent="0.35">
      <c r="A33" s="9">
        <v>45960</v>
      </c>
      <c r="B33" s="10">
        <v>336.15</v>
      </c>
    </row>
    <row r="34" spans="1:2" ht="15" thickBot="1" x14ac:dyDescent="0.35">
      <c r="A34" s="9">
        <v>45961</v>
      </c>
      <c r="B34" s="10">
        <v>406.2</v>
      </c>
    </row>
    <row r="35" spans="1:2" ht="15" thickBot="1" x14ac:dyDescent="0.35">
      <c r="A35" s="7" t="s">
        <v>9</v>
      </c>
      <c r="B35" s="10">
        <v>12316.6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7539-DD4E-40A0-A152-D4F8C573954F}">
  <dimension ref="A1:C16"/>
  <sheetViews>
    <sheetView workbookViewId="0">
      <selection activeCell="B10" sqref="B10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8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/>
      <c r="B4" s="3"/>
    </row>
    <row r="5" spans="1:3" x14ac:dyDescent="0.3">
      <c r="A5" s="1"/>
      <c r="B5" s="3"/>
    </row>
    <row r="6" spans="1:3" x14ac:dyDescent="0.3">
      <c r="A6" s="1"/>
      <c r="B6" s="3"/>
    </row>
    <row r="7" spans="1:3" x14ac:dyDescent="0.3">
      <c r="A7" s="1">
        <v>45931</v>
      </c>
      <c r="B7" s="3">
        <v>-2980</v>
      </c>
      <c r="C7" t="s">
        <v>11</v>
      </c>
    </row>
    <row r="8" spans="1:3" x14ac:dyDescent="0.3">
      <c r="A8" s="1">
        <v>45944</v>
      </c>
      <c r="B8" s="3">
        <v>-5640</v>
      </c>
      <c r="C8" t="s">
        <v>11</v>
      </c>
    </row>
    <row r="9" spans="1:3" x14ac:dyDescent="0.3">
      <c r="A9" s="1">
        <v>45951</v>
      </c>
      <c r="B9" s="3">
        <v>-3100</v>
      </c>
      <c r="C9" t="s">
        <v>11</v>
      </c>
    </row>
    <row r="10" spans="1:3" x14ac:dyDescent="0.3">
      <c r="A10" s="1"/>
      <c r="B10" s="3"/>
    </row>
    <row r="11" spans="1:3" x14ac:dyDescent="0.3">
      <c r="A11" s="1"/>
      <c r="B11" s="3"/>
    </row>
    <row r="12" spans="1:3" x14ac:dyDescent="0.3">
      <c r="A12" s="1"/>
      <c r="B12" s="3"/>
    </row>
    <row r="13" spans="1:3" x14ac:dyDescent="0.3">
      <c r="B13" s="3"/>
    </row>
    <row r="14" spans="1:3" x14ac:dyDescent="0.3">
      <c r="B14" s="3"/>
    </row>
    <row r="15" spans="1:3" x14ac:dyDescent="0.3">
      <c r="B15" s="3"/>
    </row>
    <row r="16" spans="1:3" x14ac:dyDescent="0.3">
      <c r="A16" t="s">
        <v>9</v>
      </c>
      <c r="B16" s="3">
        <f>SUM(B5:B12)</f>
        <v>-11720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91DD-CF93-4D96-BBEA-54EBC14B3E86}">
  <dimension ref="A1:C11"/>
  <sheetViews>
    <sheetView workbookViewId="0">
      <selection activeCell="A8" sqref="A8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4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/>
      <c r="B4" s="3"/>
    </row>
    <row r="5" spans="1:3" x14ac:dyDescent="0.3">
      <c r="A5" s="1"/>
      <c r="B5" s="3"/>
    </row>
    <row r="6" spans="1:3" x14ac:dyDescent="0.3">
      <c r="A6" s="1"/>
      <c r="B6" s="3"/>
    </row>
    <row r="7" spans="1:3" x14ac:dyDescent="0.3">
      <c r="A7" s="1"/>
      <c r="B7" s="3"/>
    </row>
    <row r="8" spans="1:3" x14ac:dyDescent="0.3">
      <c r="A8" s="1"/>
      <c r="B8" s="3"/>
    </row>
    <row r="11" spans="1:3" x14ac:dyDescent="0.3">
      <c r="A11" t="s">
        <v>9</v>
      </c>
      <c r="B11" s="3">
        <f>SUM(B4:B8)</f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Übersicht</vt:lpstr>
      <vt:lpstr>Tageslosungen</vt:lpstr>
      <vt:lpstr>Bank</vt:lpstr>
      <vt:lpstr>Barzahlung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Jarczyk</dc:creator>
  <cp:lastModifiedBy>Robert Jarczyk</cp:lastModifiedBy>
  <dcterms:created xsi:type="dcterms:W3CDTF">2024-10-07T19:02:52Z</dcterms:created>
  <dcterms:modified xsi:type="dcterms:W3CDTF">2025-11-08T15:10:11Z</dcterms:modified>
</cp:coreProperties>
</file>